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5B1EC6D7-2E8C-46B4-8DF4-70CC36B7BFB6}" xr6:coauthVersionLast="47" xr6:coauthVersionMax="47" xr10:uidLastSave="{00000000-0000-0000-0000-000000000000}"/>
  <bookViews>
    <workbookView xWindow="-120" yWindow="-120" windowWidth="29040" windowHeight="15840" xr2:uid="{5C67C92D-1177-4C95-B1C8-CD8FAF8B9A7B}"/>
  </bookViews>
  <sheets>
    <sheet name="СравнитТаблица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4" i="1"/>
  <c r="T83" i="1"/>
  <c r="T82" i="1"/>
  <c r="T81" i="1"/>
  <c r="T80" i="1"/>
  <c r="T79" i="1"/>
  <c r="T78" i="1"/>
  <c r="T77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4" i="1"/>
  <c r="T52" i="1"/>
  <c r="T51" i="1"/>
  <c r="T49" i="1"/>
  <c r="T48" i="1"/>
  <c r="T47" i="1"/>
  <c r="T46" i="1"/>
  <c r="T44" i="1"/>
  <c r="T42" i="1"/>
  <c r="T41" i="1"/>
  <c r="T39" i="1"/>
  <c r="T37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7" i="1"/>
  <c r="T16" i="1"/>
  <c r="T15" i="1"/>
  <c r="T14" i="1"/>
  <c r="T12" i="1"/>
  <c r="T11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<sst xmlns="http://schemas.openxmlformats.org/spreadsheetml/2006/main" count="381" uniqueCount="306">
  <si>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</si>
  <si>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</si>
  <si>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</si>
  <si>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</si>
  <si>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</si>
  <si>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</si>
  <si>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</si>
  <si>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</si>
  <si>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</si>
  <si>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</si>
  <si>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</si>
  <si>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</si>
  <si>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</si>
  <si>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</si>
  <si>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</si>
  <si>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</si>
  <si>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</si>
  <si>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</si>
  <si>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</si>
  <si>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</si>
  <si>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</si>
  <si>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</si>
  <si>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</si>
  <si>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</si>
  <si>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</si>
  <si>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</si>
  <si>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</si>
  <si>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</si>
  <si>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</si>
  <si>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</si>
  <si>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</si>
  <si>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</si>
  <si>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</si>
  <si>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</si>
  <si>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</si>
  <si>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</si>
  <si>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</si>
  <si>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</si>
  <si>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</si>
  <si>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</si>
  <si>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</si>
  <si>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</si>
  <si>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</si>
  <si>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</si>
  <si>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</si>
  <si>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</si>
  <si>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</si>
  <si>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</si>
  <si>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</si>
  <si>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</si>
  <si>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</si>
  <si>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</si>
  <si>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</si>
  <si>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</si>
  <si>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</si>
  <si>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</si>
  <si>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</si>
  <si>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</si>
  <si>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</si>
  <si>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</si>
  <si>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</si>
  <si>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</si>
  <si>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</si>
  <si>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</si>
  <si>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</si>
  <si>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</si>
  <si>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</si>
  <si>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</si>
  <si>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</si>
  <si>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</si>
  <si>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</si>
  <si>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</si>
  <si>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</si>
  <si>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</si>
  <si>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</si>
  <si>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</si>
  <si>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</si>
  <si>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</si>
  <si>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</si>
  <si>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</si>
  <si>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</si>
  <si>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</si>
  <si>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</si>
  <si>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</si>
  <si>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</si>
  <si>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</si>
  <si>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</si>
  <si>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</si>
  <si>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</si>
  <si>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</si>
  <si>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</si>
  <si>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</si>
  <si>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</si>
  <si>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</si>
  <si>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</si>
  <si>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</si>
  <si>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</si>
  <si>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</si>
  <si>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</si>
  <si>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</si>
  <si>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</si>
  <si>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</si>
  <si>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</si>
  <si>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</si>
  <si>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</si>
  <si>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</si>
  <si>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</si>
  <si>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</si>
  <si>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</si>
  <si>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</si>
  <si>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</si>
  <si>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</si>
  <si>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</si>
  <si>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</si>
  <si>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</si>
  <si>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</si>
  <si>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</si>
  <si>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</si>
  <si>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</si>
  <si>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</si>
  <si>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</si>
  <si>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</si>
  <si>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</si>
  <si>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</si>
  <si>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</si>
  <si>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</si>
  <si>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</si>
  <si>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</si>
  <si>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</si>
  <si>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</si>
  <si>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</si>
  <si>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</si>
  <si>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</si>
  <si>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</si>
  <si>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</si>
  <si>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</si>
  <si>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</si>
  <si>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</si>
  <si>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</si>
  <si>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</si>
  <si>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</si>
  <si>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</si>
  <si>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</si>
  <si>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</si>
  <si>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</si>
  <si>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</si>
  <si>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</si>
  <si>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</si>
  <si>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</si>
  <si>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</si>
  <si>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</si>
  <si>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</si>
  <si>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</si>
  <si>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</si>
  <si>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</si>
  <si>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</si>
  <si>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</si>
  <si>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</si>
  <si>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</si>
  <si>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</si>
  <si>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</si>
  <si>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</si>
  <si>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</si>
  <si>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</si>
  <si>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</si>
  <si>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</si>
  <si>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</si>
  <si>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</si>
  <si>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</si>
  <si>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</si>
  <si>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</si>
  <si>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</si>
  <si>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</si>
  <si>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</si>
  <si>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</si>
  <si>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</si>
  <si>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</si>
  <si>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</si>
  <si>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</si>
  <si>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</si>
  <si>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</si>
  <si>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</si>
  <si>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</si>
  <si>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</si>
  <si>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</si>
  <si>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</si>
  <si>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</si>
  <si>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</si>
  <si>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</si>
  <si>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</si>
  <si>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</si>
  <si>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</si>
  <si>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</si>
  <si>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</si>
  <si>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</si>
  <si>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</si>
  <si>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</si>
  <si>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</si>
  <si>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</si>
  <si>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</si>
  <si>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</si>
  <si>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</si>
  <si>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</si>
  <si>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</si>
  <si>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</si>
  <si>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</si>
  <si>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</si>
  <si>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</si>
  <si>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</si>
  <si>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</si>
  <si>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</si>
  <si>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</si>
  <si>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</si>
  <si>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</si>
  <si>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</si>
  <si>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</si>
  <si>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</si>
  <si>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</si>
  <si>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</si>
  <si>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</si>
  <si>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</si>
  <si>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</si>
  <si>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</si>
  <si>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</si>
  <si>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</si>
  <si>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</si>
  <si>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</si>
  <si>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</si>
  <si>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</si>
  <si>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</si>
  <si>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</si>
  <si>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</si>
  <si>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</si>
  <si>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</si>
  <si>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</si>
  <si>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</si>
  <si>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</si>
  <si>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</si>
  <si>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</si>
  <si>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</si>
  <si>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</si>
  <si>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</si>
  <si>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</si>
  <si>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</si>
  <si>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</si>
  <si>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</si>
  <si>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</si>
  <si>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</si>
  <si>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</si>
  <si>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</si>
  <si>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</si>
  <si>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</si>
  <si>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</si>
  <si>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</si>
  <si>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</si>
  <si>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</si>
  <si>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</si>
  <si>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</si>
  <si>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</si>
  <si>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</si>
  <si>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</si>
  <si>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</si>
  <si>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</si>
  <si>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</si>
  <si>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</si>
  <si>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</si>
  <si>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</si>
  <si>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</si>
  <si>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</si>
  <si>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</si>
  <si>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</si>
  <si>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</si>
  <si>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</si>
  <si>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</si>
  <si>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</si>
  <si>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</si>
  <si>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</si>
  <si>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</si>
  <si>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</si>
  <si>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</si>
  <si>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</si>
  <si>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</si>
  <si>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</si>
  <si>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</si>
  <si>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</si>
  <si>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</si>
  <si>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</si>
  <si>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</si>
  <si>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</si>
  <si>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</si>
  <si>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</si>
  <si>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</si>
  <si>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</si>
  <si>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</si>
  <si>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</si>
  <si>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</si>
  <si>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30.06.2026  (текущий) год</t>
  </si>
  <si>
    <t>Факт с 00.00 по 30.06.2025 (отчетный) год</t>
  </si>
  <si>
    <t>Закон о бюджете</t>
  </si>
  <si>
    <t>Наименование</t>
  </si>
  <si>
    <t>№ пункта</t>
  </si>
  <si>
    <t>тыс.руб.</t>
  </si>
  <si>
    <t>с 00.00.2026 по 30.06.2026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</si>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</sst>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164" fontId="6" fillId="0" borderId="2" xfId="0" applyNumberFormat="1" applyFont="1" applyBorder="1" applyAlignment="1" applyProtection="1">
      <alignment horizontal="center" vertical="center" wrapText="1"/>
      <protection hidden="1"/>
    </xf>
    <xf numFmtId="164" fontId="7" fillId="0" borderId="2" xfId="0" applyNumberFormat="1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446C-385C-4E15-B1D2-93B4CA3E0331}">
  <sheetPr>
    <pageSetUpPr fitToPage="1"/>
  </sheetPr>
  <dimension ref="A1:AD94"/>
  <sheetViews>
    <sheetView showGridLines="0" showZeros="0" tabSelected="1" workbookViewId="0">
      <selection activeCell="T92" sqref="T92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303</v>
      </c>
      <c r="C4" s="61" t="s">
        <v>302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301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300</v>
      </c>
      <c r="C6" s="58" t="s">
        <v>299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298</v>
      </c>
      <c r="R6" s="56" t="s">
        <v>297</v>
      </c>
      <c r="S6" s="56" t="s">
        <v>296</v>
      </c>
      <c r="T6" s="62" t="s">
        <v>295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294</v>
      </c>
      <c r="E7" s="44"/>
      <c r="F7" s="44" t="s">
        <v>293</v>
      </c>
      <c r="G7" s="44" t="s">
        <v>292</v>
      </c>
      <c r="H7" s="44"/>
      <c r="I7" s="43" t="s">
        <v>291</v>
      </c>
      <c r="J7" s="42" t="s">
        <v>290</v>
      </c>
      <c r="K7" s="42" t="s">
        <v>289</v>
      </c>
      <c r="L7" s="42" t="s">
        <v>288</v>
      </c>
      <c r="M7" s="42"/>
      <c r="N7" s="42" t="s">
        <v>287</v>
      </c>
      <c r="O7" s="42" t="s">
        <v>286</v>
      </c>
      <c r="P7" s="38" t="s">
        <v>285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284</v>
      </c>
      <c r="C9" s="19" t="s">
        <v>283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282</v>
      </c>
      <c r="D10" s="23"/>
      <c r="E10" s="22"/>
      <c r="F10" s="34"/>
      <c r="G10" s="34"/>
      <c r="H10" s="34"/>
      <c r="I10" s="5"/>
      <c r="J10" s="5"/>
      <c r="K10" s="5"/>
      <c r="L10" s="5" t="s">
        <v>281</v>
      </c>
      <c r="M10" s="5"/>
      <c r="N10" s="5"/>
      <c r="O10" s="5"/>
      <c r="P10" s="25"/>
      <c r="Q10" s="5"/>
      <c r="R10" s="14">
        <v>27809.9</v>
      </c>
      <c r="S10" s="14">
        <v>33446.93</v>
      </c>
      <c r="T10" s="14">
        <f>S10/R10*100-100</f>
        <v>20.269867924731841</v>
      </c>
      <c r="U10" s="19">
        <v>71496969.060000002</v>
      </c>
      <c r="V10" s="19">
        <v>0</v>
      </c>
      <c r="W10" s="19">
        <v>33446932.609999999</v>
      </c>
      <c r="X10" s="19">
        <v>0</v>
      </c>
      <c r="Y10" s="19">
        <v>0</v>
      </c>
      <c r="Z10" s="19">
        <v>20260625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280</v>
      </c>
      <c r="C11" s="17" t="s">
        <v>279</v>
      </c>
      <c r="D11" s="23"/>
      <c r="E11" s="22"/>
      <c r="F11" s="9"/>
      <c r="G11" s="9"/>
      <c r="H11" s="9"/>
      <c r="I11" s="5"/>
      <c r="J11" s="5"/>
      <c r="K11" s="5"/>
      <c r="L11" s="5" t="s">
        <v>278</v>
      </c>
      <c r="M11" s="5"/>
      <c r="N11" s="5"/>
      <c r="O11" s="5"/>
      <c r="P11" s="5"/>
      <c r="Q11" s="5"/>
      <c r="R11" s="16">
        <v>25520.5</v>
      </c>
      <c r="S11" s="16">
        <v>30107.67</v>
      </c>
      <c r="T11" s="65">
        <f>S11/R11*100-100</f>
        <v>17.974451911208632</v>
      </c>
      <c r="U11" s="5">
        <v>65849800</v>
      </c>
      <c r="V11" s="32">
        <v>0</v>
      </c>
      <c r="W11" s="32">
        <v>30107674.620000001</v>
      </c>
      <c r="X11" s="32">
        <v>0</v>
      </c>
      <c r="Y11" s="5" t="s">
        <v>277</v>
      </c>
      <c r="Z11" s="5">
        <v>20260630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276</v>
      </c>
      <c r="D12" s="23" t="s">
        <v>275</v>
      </c>
      <c r="E12" s="22"/>
      <c r="F12" s="9"/>
      <c r="G12" s="9"/>
      <c r="H12" s="9"/>
      <c r="I12" s="5"/>
      <c r="J12" s="5"/>
      <c r="K12" s="27"/>
      <c r="L12" s="5" t="s">
        <v>274</v>
      </c>
      <c r="M12" s="23"/>
      <c r="N12" s="5"/>
      <c r="O12" s="23"/>
      <c r="P12" s="5"/>
      <c r="Q12" s="8" t="s">
        <v>2</v>
      </c>
      <c r="R12" s="18">
        <v>22778.400000000001</v>
      </c>
      <c r="S12" s="18">
        <v>27008.76</v>
      </c>
      <c r="T12" s="65">
        <f>S12/R12*100-100</f>
        <v>18.571804867769458</v>
      </c>
      <c r="U12" s="8">
        <v>60270800</v>
      </c>
      <c r="V12" s="31">
        <v>0</v>
      </c>
      <c r="W12" s="31">
        <v>27008757.579999998</v>
      </c>
      <c r="X12" s="31">
        <v>0</v>
      </c>
      <c r="Y12" s="5" t="s">
        <v>273</v>
      </c>
      <c r="Z12" s="5">
        <v>20260220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272</v>
      </c>
      <c r="D13" s="23"/>
      <c r="E13" s="22"/>
      <c r="F13" s="9"/>
      <c r="G13" s="9"/>
      <c r="H13" s="9"/>
      <c r="I13" s="5"/>
      <c r="J13" s="5"/>
      <c r="K13" s="27"/>
      <c r="L13" s="5" t="s">
        <v>271</v>
      </c>
      <c r="M13" s="23"/>
      <c r="N13" s="5"/>
      <c r="O13" s="23"/>
      <c r="P13" s="5"/>
      <c r="Q13" s="8"/>
      <c r="R13" s="18">
        <v>0</v>
      </c>
      <c r="S13" s="18">
        <v>0</v>
      </c>
      <c r="T13" s="16">
        <v>0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270</v>
      </c>
      <c r="D14" s="23" t="s">
        <v>269</v>
      </c>
      <c r="E14" s="22"/>
      <c r="F14" s="9"/>
      <c r="G14" s="9"/>
      <c r="H14" s="9"/>
      <c r="I14" s="5"/>
      <c r="J14" s="5"/>
      <c r="K14" s="27"/>
      <c r="L14" s="5" t="s">
        <v>268</v>
      </c>
      <c r="M14" s="23"/>
      <c r="N14" s="5"/>
      <c r="O14" s="23"/>
      <c r="P14" s="5"/>
      <c r="Q14" s="8" t="s">
        <v>2</v>
      </c>
      <c r="R14" s="18">
        <v>699.7</v>
      </c>
      <c r="S14" s="18">
        <v>944.75</v>
      </c>
      <c r="T14" s="16">
        <f>S14/R14*100-100</f>
        <v>35.022152351007549</v>
      </c>
      <c r="U14" s="8">
        <v>1413500</v>
      </c>
      <c r="V14" s="31">
        <v>0</v>
      </c>
      <c r="W14" s="31">
        <v>944751.31</v>
      </c>
      <c r="X14" s="31">
        <v>0</v>
      </c>
      <c r="Y14" s="5" t="s">
        <v>267</v>
      </c>
      <c r="Z14" s="5">
        <v>20260624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266</v>
      </c>
      <c r="D15" s="23" t="s">
        <v>265</v>
      </c>
      <c r="E15" s="22"/>
      <c r="F15" s="9"/>
      <c r="G15" s="9"/>
      <c r="H15" s="9"/>
      <c r="I15" s="5"/>
      <c r="J15" s="5"/>
      <c r="K15" s="27"/>
      <c r="L15" s="5" t="s">
        <v>264</v>
      </c>
      <c r="M15" s="23"/>
      <c r="N15" s="5"/>
      <c r="O15" s="23"/>
      <c r="P15" s="5"/>
      <c r="Q15" s="8" t="s">
        <v>2</v>
      </c>
      <c r="R15" s="18">
        <v>2.8</v>
      </c>
      <c r="S15" s="18">
        <v>0</v>
      </c>
      <c r="T15" s="16">
        <f>S15/R15*100-100</f>
        <v>-100</v>
      </c>
      <c r="U15" s="8">
        <v>0</v>
      </c>
      <c r="V15" s="31">
        <v>0</v>
      </c>
      <c r="W15" s="31">
        <v>0</v>
      </c>
      <c r="X15" s="31">
        <v>0</v>
      </c>
      <c r="Y15" s="5" t="s">
        <v>263</v>
      </c>
      <c r="Z15" s="5">
        <v>0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262</v>
      </c>
      <c r="D16" s="23" t="s">
        <v>261</v>
      </c>
      <c r="E16" s="22"/>
      <c r="F16" s="9"/>
      <c r="G16" s="9"/>
      <c r="H16" s="9"/>
      <c r="I16" s="5"/>
      <c r="J16" s="5"/>
      <c r="K16" s="27"/>
      <c r="L16" s="5" t="s">
        <v>260</v>
      </c>
      <c r="M16" s="23"/>
      <c r="N16" s="5"/>
      <c r="O16" s="23"/>
      <c r="P16" s="5"/>
      <c r="Q16" s="8" t="s">
        <v>2</v>
      </c>
      <c r="R16" s="18">
        <v>-8.8000000000000007</v>
      </c>
      <c r="S16" s="18">
        <v>2.39</v>
      </c>
      <c r="T16" s="16">
        <f>S16/R16*100-100</f>
        <v>-127.15909090909091</v>
      </c>
      <c r="U16" s="8">
        <v>8500</v>
      </c>
      <c r="V16" s="31">
        <v>0</v>
      </c>
      <c r="W16" s="31">
        <v>2390.4699999999998</v>
      </c>
      <c r="X16" s="31">
        <v>0</v>
      </c>
      <c r="Y16" s="5" t="s">
        <v>259</v>
      </c>
      <c r="Z16" s="5">
        <v>20260617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258</v>
      </c>
      <c r="D17" s="23"/>
      <c r="E17" s="22"/>
      <c r="F17" s="9"/>
      <c r="G17" s="9"/>
      <c r="H17" s="9"/>
      <c r="I17" s="5"/>
      <c r="J17" s="5"/>
      <c r="K17" s="27"/>
      <c r="L17" s="5" t="s">
        <v>257</v>
      </c>
      <c r="M17" s="23"/>
      <c r="N17" s="5"/>
      <c r="O17" s="23"/>
      <c r="P17" s="5"/>
      <c r="Q17" s="8"/>
      <c r="R17" s="18">
        <v>173.8</v>
      </c>
      <c r="S17" s="18">
        <v>83.56</v>
      </c>
      <c r="T17" s="16">
        <f>S17/R17*100-100</f>
        <v>-51.921749136939013</v>
      </c>
      <c r="U17" s="8">
        <v>207000</v>
      </c>
      <c r="V17" s="31">
        <v>0</v>
      </c>
      <c r="W17" s="31">
        <v>83559.399999999994</v>
      </c>
      <c r="X17" s="31">
        <v>0</v>
      </c>
      <c r="Y17" s="5" t="s">
        <v>256</v>
      </c>
      <c r="Z17" s="5">
        <v>20260611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255</v>
      </c>
      <c r="D18" s="23"/>
      <c r="E18" s="22"/>
      <c r="F18" s="9"/>
      <c r="G18" s="9"/>
      <c r="H18" s="9"/>
      <c r="I18" s="5"/>
      <c r="J18" s="5"/>
      <c r="K18" s="27"/>
      <c r="L18" s="5" t="s">
        <v>254</v>
      </c>
      <c r="M18" s="23"/>
      <c r="N18" s="5"/>
      <c r="O18" s="23"/>
      <c r="P18" s="5"/>
      <c r="Q18" s="8"/>
      <c r="R18" s="18">
        <v>0</v>
      </c>
      <c r="S18" s="18">
        <v>0</v>
      </c>
      <c r="T18" s="16">
        <v>0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253</v>
      </c>
      <c r="D19" s="23"/>
      <c r="E19" s="22"/>
      <c r="F19" s="9"/>
      <c r="G19" s="9"/>
      <c r="H19" s="9"/>
      <c r="I19" s="5"/>
      <c r="J19" s="5"/>
      <c r="K19" s="27"/>
      <c r="L19" s="5" t="s">
        <v>252</v>
      </c>
      <c r="M19" s="23"/>
      <c r="N19" s="5"/>
      <c r="O19" s="23"/>
      <c r="P19" s="5"/>
      <c r="Q19" s="8"/>
      <c r="R19" s="18">
        <v>0</v>
      </c>
      <c r="S19" s="18">
        <v>0</v>
      </c>
      <c r="T19" s="16">
        <v>0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251</v>
      </c>
      <c r="C20" s="29" t="s">
        <v>250</v>
      </c>
      <c r="D20" s="23" t="s">
        <v>249</v>
      </c>
      <c r="E20" s="22"/>
      <c r="F20" s="9"/>
      <c r="G20" s="9"/>
      <c r="H20" s="9"/>
      <c r="I20" s="5"/>
      <c r="J20" s="5"/>
      <c r="K20" s="27"/>
      <c r="L20" s="5" t="s">
        <v>248</v>
      </c>
      <c r="M20" s="23"/>
      <c r="N20" s="5"/>
      <c r="O20" s="23"/>
      <c r="P20" s="5"/>
      <c r="Q20" s="8" t="s">
        <v>2</v>
      </c>
      <c r="R20" s="18">
        <v>1874.7</v>
      </c>
      <c r="S20" s="18">
        <v>2068.2199999999998</v>
      </c>
      <c r="T20" s="16">
        <f>S20/R20*100-100</f>
        <v>10.322718301594904</v>
      </c>
      <c r="U20" s="8">
        <v>3950000</v>
      </c>
      <c r="V20" s="31">
        <v>0</v>
      </c>
      <c r="W20" s="31">
        <v>2068215.86</v>
      </c>
      <c r="X20" s="31">
        <v>0</v>
      </c>
      <c r="Y20" s="5" t="s">
        <v>247</v>
      </c>
      <c r="Z20" s="5">
        <v>20260630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246</v>
      </c>
      <c r="D21" s="23"/>
      <c r="E21" s="22"/>
      <c r="F21" s="9"/>
      <c r="G21" s="9"/>
      <c r="H21" s="9"/>
      <c r="I21" s="5"/>
      <c r="J21" s="5"/>
      <c r="K21" s="27"/>
      <c r="L21" s="5" t="s">
        <v>245</v>
      </c>
      <c r="M21" s="23"/>
      <c r="N21" s="5"/>
      <c r="O21" s="23"/>
      <c r="P21" s="5"/>
      <c r="Q21" s="8"/>
      <c r="R21" s="18">
        <v>2370.4</v>
      </c>
      <c r="S21" s="18">
        <v>3339.26</v>
      </c>
      <c r="T21" s="16">
        <f>S21/R21*100-100</f>
        <v>40.873270334120832</v>
      </c>
      <c r="U21" s="8">
        <v>5647169.0599999996</v>
      </c>
      <c r="V21" s="31">
        <v>0</v>
      </c>
      <c r="W21" s="31">
        <v>3339257.99</v>
      </c>
      <c r="X21" s="31">
        <v>0</v>
      </c>
      <c r="Y21" s="5" t="s">
        <v>244</v>
      </c>
      <c r="Z21" s="5">
        <v>20260625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243</v>
      </c>
      <c r="C22" s="29" t="s">
        <v>242</v>
      </c>
      <c r="D22" s="23" t="s">
        <v>241</v>
      </c>
      <c r="E22" s="22"/>
      <c r="F22" s="9"/>
      <c r="G22" s="9"/>
      <c r="H22" s="9"/>
      <c r="I22" s="5"/>
      <c r="J22" s="5"/>
      <c r="K22" s="27"/>
      <c r="L22" s="5" t="s">
        <v>240</v>
      </c>
      <c r="M22" s="23"/>
      <c r="N22" s="5"/>
      <c r="O22" s="23"/>
      <c r="P22" s="5"/>
      <c r="Q22" s="8" t="s">
        <v>2</v>
      </c>
      <c r="R22" s="18">
        <v>1880.2</v>
      </c>
      <c r="S22" s="18">
        <v>1845.94</v>
      </c>
      <c r="T22" s="16">
        <f>S22/R22*100-100</f>
        <v>-1.8221465801510561</v>
      </c>
      <c r="U22" s="8">
        <v>3727100</v>
      </c>
      <c r="V22" s="31">
        <v>0</v>
      </c>
      <c r="W22" s="31">
        <v>1845938.55</v>
      </c>
      <c r="X22" s="31">
        <v>0</v>
      </c>
      <c r="Y22" s="5" t="s">
        <v>239</v>
      </c>
      <c r="Z22" s="5">
        <v>20260626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238</v>
      </c>
      <c r="C23" s="29" t="s">
        <v>237</v>
      </c>
      <c r="D23" s="23" t="s">
        <v>236</v>
      </c>
      <c r="E23" s="22"/>
      <c r="F23" s="9"/>
      <c r="G23" s="9"/>
      <c r="H23" s="9"/>
      <c r="I23" s="5"/>
      <c r="J23" s="5"/>
      <c r="K23" s="27"/>
      <c r="L23" s="5" t="s">
        <v>235</v>
      </c>
      <c r="M23" s="23"/>
      <c r="N23" s="5"/>
      <c r="O23" s="23"/>
      <c r="P23" s="5"/>
      <c r="Q23" s="8" t="s">
        <v>2</v>
      </c>
      <c r="R23" s="18">
        <v>181.5</v>
      </c>
      <c r="S23" s="18">
        <v>0</v>
      </c>
      <c r="T23" s="16">
        <f>S23/R23*100-100</f>
        <v>-100</v>
      </c>
      <c r="U23" s="8">
        <v>0</v>
      </c>
      <c r="V23" s="31">
        <v>0</v>
      </c>
      <c r="W23" s="31">
        <v>0</v>
      </c>
      <c r="X23" s="31">
        <v>0</v>
      </c>
      <c r="Y23" s="5" t="s">
        <v>234</v>
      </c>
      <c r="Z23" s="5">
        <v>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233</v>
      </c>
      <c r="C24" s="29" t="s">
        <v>232</v>
      </c>
      <c r="D24" s="23" t="s">
        <v>231</v>
      </c>
      <c r="E24" s="22"/>
      <c r="F24" s="5"/>
      <c r="G24" s="5"/>
      <c r="H24" s="5"/>
      <c r="I24" s="5"/>
      <c r="J24" s="5"/>
      <c r="K24" s="27"/>
      <c r="L24" s="5" t="s">
        <v>230</v>
      </c>
      <c r="M24" s="23"/>
      <c r="N24" s="5"/>
      <c r="O24" s="23"/>
      <c r="P24" s="5"/>
      <c r="Q24" s="8" t="s">
        <v>2</v>
      </c>
      <c r="R24" s="18">
        <v>60.3</v>
      </c>
      <c r="S24" s="18">
        <v>112.59</v>
      </c>
      <c r="T24" s="16">
        <f>S24/R24*100-100</f>
        <v>86.716417910447774</v>
      </c>
      <c r="U24" s="2">
        <v>122609.46</v>
      </c>
      <c r="V24" s="6">
        <v>0</v>
      </c>
      <c r="W24" s="6">
        <v>112592.94</v>
      </c>
      <c r="X24" s="6">
        <v>0</v>
      </c>
      <c r="Y24" s="5" t="s">
        <v>229</v>
      </c>
      <c r="Z24" s="5">
        <v>20260626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228</v>
      </c>
      <c r="D25" s="23" t="s">
        <v>227</v>
      </c>
      <c r="E25" s="22"/>
      <c r="F25" s="5"/>
      <c r="G25" s="5"/>
      <c r="H25" s="5"/>
      <c r="I25" s="5"/>
      <c r="J25" s="5"/>
      <c r="K25" s="27"/>
      <c r="L25" s="5" t="s">
        <v>226</v>
      </c>
      <c r="M25" s="23"/>
      <c r="N25" s="5"/>
      <c r="O25" s="23"/>
      <c r="P25" s="5"/>
      <c r="Q25" s="8" t="s">
        <v>2</v>
      </c>
      <c r="R25" s="18">
        <v>90.8</v>
      </c>
      <c r="S25" s="18">
        <v>642.13</v>
      </c>
      <c r="T25" s="16">
        <f>S25/R25*100-100</f>
        <v>607.19162995594718</v>
      </c>
      <c r="U25" s="2">
        <v>763059.6</v>
      </c>
      <c r="V25" s="6">
        <v>0</v>
      </c>
      <c r="W25" s="6">
        <v>642129.06000000006</v>
      </c>
      <c r="X25" s="6">
        <v>0</v>
      </c>
      <c r="Y25" s="5" t="s">
        <v>225</v>
      </c>
      <c r="Z25" s="5">
        <v>20260101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224</v>
      </c>
      <c r="C26" s="29" t="s">
        <v>223</v>
      </c>
      <c r="D26" s="23" t="s">
        <v>222</v>
      </c>
      <c r="E26" s="22"/>
      <c r="F26" s="5"/>
      <c r="G26" s="5"/>
      <c r="H26" s="5"/>
      <c r="I26" s="5"/>
      <c r="J26" s="5"/>
      <c r="K26" s="27"/>
      <c r="L26" s="5" t="s">
        <v>221</v>
      </c>
      <c r="M26" s="23"/>
      <c r="N26" s="5"/>
      <c r="O26" s="23"/>
      <c r="P26" s="5"/>
      <c r="Q26" s="8" t="s">
        <v>2</v>
      </c>
      <c r="R26" s="18">
        <v>157.69999999999999</v>
      </c>
      <c r="S26" s="18">
        <v>743.6</v>
      </c>
      <c r="T26" s="16">
        <f>S26/R26*100-100</f>
        <v>371.5282181357008</v>
      </c>
      <c r="U26" s="2">
        <v>1034400</v>
      </c>
      <c r="V26" s="6">
        <v>0</v>
      </c>
      <c r="W26" s="6">
        <v>743597.44</v>
      </c>
      <c r="X26" s="6">
        <v>0</v>
      </c>
      <c r="Y26" s="5" t="s">
        <v>220</v>
      </c>
      <c r="Z26" s="5">
        <v>20260630</v>
      </c>
      <c r="AA26" s="5"/>
      <c r="AB26" s="5"/>
      <c r="AC26" s="5"/>
      <c r="AD26" s="1"/>
    </row>
    <row r="27" spans="1:30" ht="15" customHeight="1" x14ac:dyDescent="0.2">
      <c r="A27" s="4"/>
      <c r="B27" s="13" t="s">
        <v>219</v>
      </c>
      <c r="C27" s="29" t="s">
        <v>218</v>
      </c>
      <c r="D27" s="23" t="s">
        <v>217</v>
      </c>
      <c r="E27" s="22"/>
      <c r="F27" s="5"/>
      <c r="G27" s="5"/>
      <c r="H27" s="5"/>
      <c r="I27" s="5"/>
      <c r="J27" s="5"/>
      <c r="K27" s="27"/>
      <c r="L27" s="5" t="s">
        <v>216</v>
      </c>
      <c r="M27" s="23"/>
      <c r="N27" s="5"/>
      <c r="O27" s="23"/>
      <c r="P27" s="5"/>
      <c r="Q27" s="8" t="s">
        <v>2</v>
      </c>
      <c r="R27" s="18">
        <v>0</v>
      </c>
      <c r="S27" s="18">
        <v>-5</v>
      </c>
      <c r="T27" s="16">
        <v>0</v>
      </c>
      <c r="U27" s="2">
        <v>0</v>
      </c>
      <c r="V27" s="6">
        <v>0</v>
      </c>
      <c r="W27" s="6">
        <v>-5000</v>
      </c>
      <c r="X27" s="6">
        <v>0</v>
      </c>
      <c r="Y27" s="5" t="s">
        <v>215</v>
      </c>
      <c r="Z27" s="5">
        <v>20260625</v>
      </c>
      <c r="AA27" s="5"/>
      <c r="AB27" s="5"/>
      <c r="AC27" s="5"/>
      <c r="AD27" s="1"/>
    </row>
    <row r="28" spans="1:30" ht="18" customHeight="1" x14ac:dyDescent="0.2">
      <c r="A28" s="4"/>
      <c r="B28" s="13" t="s">
        <v>214</v>
      </c>
      <c r="C28" s="19" t="s">
        <v>213</v>
      </c>
      <c r="D28" s="23" t="s">
        <v>212</v>
      </c>
      <c r="E28" s="22"/>
      <c r="F28" s="5"/>
      <c r="G28" s="5"/>
      <c r="H28" s="5"/>
      <c r="I28" s="5"/>
      <c r="J28" s="5"/>
      <c r="K28" s="27"/>
      <c r="L28" s="5" t="s">
        <v>211</v>
      </c>
      <c r="M28" s="23"/>
      <c r="N28" s="5"/>
      <c r="O28" s="23"/>
      <c r="P28" s="5"/>
      <c r="Q28" s="8" t="s">
        <v>2</v>
      </c>
      <c r="R28" s="20">
        <v>265256.3</v>
      </c>
      <c r="S28" s="20">
        <v>327243.15999999997</v>
      </c>
      <c r="T28" s="14">
        <f>S28/R28*100-100</f>
        <v>23.368666455801417</v>
      </c>
      <c r="U28" s="2">
        <v>591489088.41999996</v>
      </c>
      <c r="V28" s="6">
        <v>0</v>
      </c>
      <c r="W28" s="6">
        <v>327243159.31</v>
      </c>
      <c r="X28" s="6">
        <v>0</v>
      </c>
      <c r="Y28" s="5" t="s">
        <v>210</v>
      </c>
      <c r="Z28" s="5">
        <v>20260521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8" t="s">
        <v>208</v>
      </c>
      <c r="D29" s="23" t="s">
        <v>207</v>
      </c>
      <c r="E29" s="22"/>
      <c r="F29" s="5"/>
      <c r="G29" s="5"/>
      <c r="H29" s="5"/>
      <c r="I29" s="5"/>
      <c r="J29" s="5"/>
      <c r="K29" s="27"/>
      <c r="L29" s="5" t="s">
        <v>206</v>
      </c>
      <c r="M29" s="23"/>
      <c r="N29" s="5"/>
      <c r="O29" s="23"/>
      <c r="P29" s="5"/>
      <c r="Q29" s="5"/>
      <c r="R29" s="20">
        <v>265256.3</v>
      </c>
      <c r="S29" s="20">
        <v>327528.62</v>
      </c>
      <c r="T29" s="14">
        <f>S29/R29*100-100</f>
        <v>23.476283126922908</v>
      </c>
      <c r="U29" s="2">
        <v>591489088.41999996</v>
      </c>
      <c r="V29" s="6">
        <v>0</v>
      </c>
      <c r="W29" s="6">
        <v>327528623.54000002</v>
      </c>
      <c r="X29" s="6">
        <v>0</v>
      </c>
      <c r="Y29" s="5" t="s">
        <v>205</v>
      </c>
      <c r="Z29" s="5">
        <v>20260626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204</v>
      </c>
      <c r="D30" s="23" t="s">
        <v>203</v>
      </c>
      <c r="E30" s="22"/>
      <c r="F30" s="5"/>
      <c r="G30" s="5"/>
      <c r="H30" s="5"/>
      <c r="I30" s="5"/>
      <c r="J30" s="5"/>
      <c r="K30" s="27"/>
      <c r="L30" s="5" t="s">
        <v>202</v>
      </c>
      <c r="M30" s="23"/>
      <c r="N30" s="5"/>
      <c r="O30" s="23" t="s">
        <v>1</v>
      </c>
      <c r="P30" s="5"/>
      <c r="Q30" s="8" t="s">
        <v>2</v>
      </c>
      <c r="R30" s="18">
        <v>85977</v>
      </c>
      <c r="S30" s="18">
        <v>120545.8</v>
      </c>
      <c r="T30" s="65">
        <f>S30/R30*100-100</f>
        <v>40.207032113239592</v>
      </c>
      <c r="U30" s="2">
        <v>149670500</v>
      </c>
      <c r="V30" s="6">
        <v>0</v>
      </c>
      <c r="W30" s="6">
        <v>120545800</v>
      </c>
      <c r="X30" s="6">
        <v>0</v>
      </c>
      <c r="Y30" s="5" t="s">
        <v>201</v>
      </c>
      <c r="Z30" s="5">
        <v>20260619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200</v>
      </c>
      <c r="D31" s="23" t="s">
        <v>199</v>
      </c>
      <c r="E31" s="22"/>
      <c r="F31" s="5"/>
      <c r="G31" s="5"/>
      <c r="H31" s="5"/>
      <c r="I31" s="5"/>
      <c r="J31" s="5"/>
      <c r="K31" s="27"/>
      <c r="L31" s="5" t="s">
        <v>198</v>
      </c>
      <c r="M31" s="23"/>
      <c r="N31" s="5"/>
      <c r="O31" s="23" t="s">
        <v>1</v>
      </c>
      <c r="P31" s="5"/>
      <c r="Q31" s="8" t="s">
        <v>2</v>
      </c>
      <c r="R31" s="18">
        <v>38915.599999999999</v>
      </c>
      <c r="S31" s="18">
        <v>38146.6</v>
      </c>
      <c r="T31" s="14">
        <f>S31/R31*100-100</f>
        <v>-1.9760712927463544</v>
      </c>
      <c r="U31" s="2">
        <v>146788181.44999999</v>
      </c>
      <c r="V31" s="6">
        <v>0</v>
      </c>
      <c r="W31" s="6">
        <v>38146601.229999997</v>
      </c>
      <c r="X31" s="6">
        <v>0</v>
      </c>
      <c r="Y31" s="5" t="s">
        <v>197</v>
      </c>
      <c r="Z31" s="5">
        <v>20260625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196</v>
      </c>
      <c r="D32" s="23" t="s">
        <v>195</v>
      </c>
      <c r="E32" s="22"/>
      <c r="F32" s="5"/>
      <c r="G32" s="5"/>
      <c r="H32" s="5"/>
      <c r="I32" s="5"/>
      <c r="J32" s="5"/>
      <c r="K32" s="27"/>
      <c r="L32" s="5" t="s">
        <v>194</v>
      </c>
      <c r="M32" s="23"/>
      <c r="N32" s="5"/>
      <c r="O32" s="23" t="s">
        <v>1</v>
      </c>
      <c r="P32" s="5"/>
      <c r="Q32" s="8" t="s">
        <v>2</v>
      </c>
      <c r="R32" s="18">
        <v>119732.3</v>
      </c>
      <c r="S32" s="18">
        <v>150131.73000000001</v>
      </c>
      <c r="T32" s="65">
        <f>S32/R32*100-100</f>
        <v>25.389498071948836</v>
      </c>
      <c r="U32" s="2">
        <v>242122000</v>
      </c>
      <c r="V32" s="6">
        <v>0</v>
      </c>
      <c r="W32" s="6">
        <v>150131727.05000001</v>
      </c>
      <c r="X32" s="6">
        <v>0</v>
      </c>
      <c r="Y32" s="5" t="s">
        <v>193</v>
      </c>
      <c r="Z32" s="5">
        <v>20260625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192</v>
      </c>
      <c r="D33" s="23" t="s">
        <v>191</v>
      </c>
      <c r="E33" s="22"/>
      <c r="F33" s="5"/>
      <c r="G33" s="5"/>
      <c r="H33" s="5"/>
      <c r="I33" s="5"/>
      <c r="J33" s="5"/>
      <c r="K33" s="27"/>
      <c r="L33" s="5" t="s">
        <v>190</v>
      </c>
      <c r="M33" s="23"/>
      <c r="N33" s="5"/>
      <c r="O33" s="23" t="s">
        <v>1</v>
      </c>
      <c r="P33" s="5"/>
      <c r="Q33" s="8" t="s">
        <v>2</v>
      </c>
      <c r="R33" s="18">
        <v>20631.5</v>
      </c>
      <c r="S33" s="18">
        <v>18704.5</v>
      </c>
      <c r="T33" s="14">
        <f>S33/R33*100-100</f>
        <v>-9.3400867605360673</v>
      </c>
      <c r="U33" s="2">
        <v>52908406.969999999</v>
      </c>
      <c r="V33" s="6">
        <v>0</v>
      </c>
      <c r="W33" s="6">
        <v>18704495.260000002</v>
      </c>
      <c r="X33" s="6">
        <v>0</v>
      </c>
      <c r="Y33" s="5" t="s">
        <v>189</v>
      </c>
      <c r="Z33" s="5">
        <v>20260626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188</v>
      </c>
      <c r="D34" s="23" t="s">
        <v>187</v>
      </c>
      <c r="E34" s="22"/>
      <c r="F34" s="5"/>
      <c r="G34" s="5"/>
      <c r="H34" s="5"/>
      <c r="I34" s="5"/>
      <c r="J34" s="5"/>
      <c r="K34" s="27"/>
      <c r="L34" s="5" t="s">
        <v>186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185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184</v>
      </c>
      <c r="C35" s="28" t="s">
        <v>183</v>
      </c>
      <c r="D35" s="23" t="s">
        <v>182</v>
      </c>
      <c r="E35" s="22"/>
      <c r="F35" s="5"/>
      <c r="G35" s="5"/>
      <c r="H35" s="5"/>
      <c r="I35" s="5"/>
      <c r="J35" s="5"/>
      <c r="K35" s="27"/>
      <c r="L35" s="5" t="s">
        <v>181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180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179</v>
      </c>
      <c r="C36" s="28" t="s">
        <v>178</v>
      </c>
      <c r="D36" s="23" t="s">
        <v>177</v>
      </c>
      <c r="E36" s="22"/>
      <c r="F36" s="5"/>
      <c r="G36" s="5"/>
      <c r="H36" s="5"/>
      <c r="I36" s="5"/>
      <c r="J36" s="5"/>
      <c r="K36" s="27"/>
      <c r="L36" s="5" t="s">
        <v>176</v>
      </c>
      <c r="M36" s="23"/>
      <c r="N36" s="5"/>
      <c r="O36" s="23"/>
      <c r="P36" s="5"/>
      <c r="Q36" s="8" t="s">
        <v>2</v>
      </c>
      <c r="R36" s="20">
        <v>0</v>
      </c>
      <c r="S36" s="20">
        <v>-285.45999999999998</v>
      </c>
      <c r="T36" s="14">
        <v>0</v>
      </c>
      <c r="U36" s="2">
        <v>0</v>
      </c>
      <c r="V36" s="6">
        <v>0</v>
      </c>
      <c r="W36" s="6">
        <v>-285464.23</v>
      </c>
      <c r="X36" s="6">
        <v>0</v>
      </c>
      <c r="Y36" s="5" t="s">
        <v>175</v>
      </c>
      <c r="Z36" s="5">
        <v>20260521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174</v>
      </c>
      <c r="D37" s="23"/>
      <c r="E37" s="22"/>
      <c r="F37" s="5"/>
      <c r="G37" s="5"/>
      <c r="H37" s="5"/>
      <c r="I37" s="5"/>
      <c r="J37" s="5"/>
      <c r="K37" s="27"/>
      <c r="L37" s="5" t="s">
        <v>173</v>
      </c>
      <c r="M37" s="23"/>
      <c r="N37" s="5"/>
      <c r="O37" s="23"/>
      <c r="P37" s="5"/>
      <c r="Q37" s="8"/>
      <c r="R37" s="20">
        <v>293147.2</v>
      </c>
      <c r="S37" s="20">
        <v>360690.09</v>
      </c>
      <c r="T37" s="14">
        <f>S37/R37*100-100</f>
        <v>23.040605538787347</v>
      </c>
      <c r="U37" s="2">
        <v>662986057.48000002</v>
      </c>
      <c r="V37" s="6">
        <v>0</v>
      </c>
      <c r="W37" s="6">
        <v>360690091.92000002</v>
      </c>
      <c r="X37" s="6">
        <v>0</v>
      </c>
      <c r="Y37" s="5" t="s">
        <v>172</v>
      </c>
      <c r="Z37" s="5">
        <v>20260521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33301.5</v>
      </c>
      <c r="S39" s="20">
        <v>45792.71</v>
      </c>
      <c r="T39" s="14">
        <f>S39/R39*100-100</f>
        <v>37.509451526207528</v>
      </c>
      <c r="U39" s="2">
        <v>73337427.299999997</v>
      </c>
      <c r="V39" s="6">
        <v>73337427.299999997</v>
      </c>
      <c r="W39" s="6">
        <v>0</v>
      </c>
      <c r="X39" s="6">
        <v>45792709.340000004</v>
      </c>
      <c r="Y39" s="5" t="s">
        <v>167</v>
      </c>
      <c r="Z39" s="5">
        <v>20260630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22.5</v>
      </c>
      <c r="S41" s="18">
        <v>11.23</v>
      </c>
      <c r="T41" s="16">
        <f>S41/R41*100-100</f>
        <v>-50.088888888888889</v>
      </c>
      <c r="U41" s="2">
        <v>60000</v>
      </c>
      <c r="V41" s="6">
        <v>60000</v>
      </c>
      <c r="W41" s="6">
        <v>0</v>
      </c>
      <c r="X41" s="6">
        <v>11225.84</v>
      </c>
      <c r="Y41" s="5" t="s">
        <v>161</v>
      </c>
      <c r="Z41" s="5">
        <v>20260320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13904.4</v>
      </c>
      <c r="S42" s="18">
        <v>17858.59</v>
      </c>
      <c r="T42" s="16">
        <f>S42/R42*100-100</f>
        <v>28.438407985961277</v>
      </c>
      <c r="U42" s="2">
        <v>32143421.300000001</v>
      </c>
      <c r="V42" s="6">
        <v>32143421.300000001</v>
      </c>
      <c r="W42" s="6">
        <v>0</v>
      </c>
      <c r="X42" s="6">
        <v>17858587.66</v>
      </c>
      <c r="Y42" s="5" t="s">
        <v>157</v>
      </c>
      <c r="Z42" s="5">
        <v>20260629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7.2</v>
      </c>
      <c r="T43" s="16">
        <v>0</v>
      </c>
      <c r="U43" s="2">
        <v>7200</v>
      </c>
      <c r="V43" s="6">
        <v>7200</v>
      </c>
      <c r="W43" s="6">
        <v>0</v>
      </c>
      <c r="X43" s="6">
        <v>7200</v>
      </c>
      <c r="Y43" s="5" t="s">
        <v>153</v>
      </c>
      <c r="Z43" s="5">
        <v>20260513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4080.4</v>
      </c>
      <c r="S44" s="18">
        <v>6020.02</v>
      </c>
      <c r="T44" s="16">
        <f>S44/R44*100-100</f>
        <v>47.535045583766305</v>
      </c>
      <c r="U44" s="2">
        <v>9254000</v>
      </c>
      <c r="V44" s="6">
        <v>9254000</v>
      </c>
      <c r="W44" s="6">
        <v>0</v>
      </c>
      <c r="X44" s="6">
        <v>6020024.1299999999</v>
      </c>
      <c r="Y44" s="5" t="s">
        <v>150</v>
      </c>
      <c r="Z44" s="5">
        <v>20260630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>
        <v>0</v>
      </c>
      <c r="U45" s="2">
        <v>1855180</v>
      </c>
      <c r="V45" s="6">
        <v>1855180</v>
      </c>
      <c r="W45" s="6">
        <v>0</v>
      </c>
      <c r="X45" s="6">
        <v>0</v>
      </c>
      <c r="Y45" s="5" t="s">
        <v>146</v>
      </c>
      <c r="Z45" s="5">
        <v>20260414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15294.3</v>
      </c>
      <c r="S46" s="18">
        <v>21895.67</v>
      </c>
      <c r="T46" s="16">
        <f>S46/R46*100-100</f>
        <v>43.162289218859314</v>
      </c>
      <c r="U46" s="2">
        <v>30017626</v>
      </c>
      <c r="V46" s="6">
        <v>30017626</v>
      </c>
      <c r="W46" s="6">
        <v>0</v>
      </c>
      <c r="X46" s="6">
        <v>21895671.710000001</v>
      </c>
      <c r="Y46" s="5" t="s">
        <v>142</v>
      </c>
      <c r="Z46" s="5">
        <v>20260630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880.7</v>
      </c>
      <c r="S47" s="20">
        <v>1230.95</v>
      </c>
      <c r="T47" s="64">
        <f>S47/R47*100-100</f>
        <v>39.769501532871573</v>
      </c>
      <c r="U47" s="2">
        <v>2461900</v>
      </c>
      <c r="V47" s="6">
        <v>2461900</v>
      </c>
      <c r="W47" s="6">
        <v>0</v>
      </c>
      <c r="X47" s="6">
        <v>1230950</v>
      </c>
      <c r="Y47" s="5" t="s">
        <v>138</v>
      </c>
      <c r="Z47" s="5">
        <v>20260406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880.7</v>
      </c>
      <c r="S48" s="18">
        <v>1230.95</v>
      </c>
      <c r="T48" s="16">
        <f>S48/R48*100-100</f>
        <v>39.769501532871573</v>
      </c>
      <c r="U48" s="2">
        <v>2461900</v>
      </c>
      <c r="V48" s="6">
        <v>2461900</v>
      </c>
      <c r="W48" s="6">
        <v>0</v>
      </c>
      <c r="X48" s="6">
        <v>1230950</v>
      </c>
      <c r="Y48" s="5"/>
      <c r="Z48" s="5">
        <v>20260406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195.6</v>
      </c>
      <c r="S49" s="20">
        <v>214.05</v>
      </c>
      <c r="T49" s="64">
        <f>S49/R49*100-100</f>
        <v>9.4325153374233253</v>
      </c>
      <c r="U49" s="2">
        <v>426100</v>
      </c>
      <c r="V49" s="6">
        <v>426100</v>
      </c>
      <c r="W49" s="6">
        <v>0</v>
      </c>
      <c r="X49" s="6">
        <v>214050</v>
      </c>
      <c r="Y49" s="5" t="s">
        <v>131</v>
      </c>
      <c r="Z49" s="5">
        <v>20260421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5</v>
      </c>
      <c r="S51" s="18">
        <v>2</v>
      </c>
      <c r="T51" s="16">
        <f>S51/R51*100-100</f>
        <v>-60</v>
      </c>
      <c r="U51" s="2">
        <v>2000</v>
      </c>
      <c r="V51" s="6">
        <v>2000</v>
      </c>
      <c r="W51" s="6">
        <v>0</v>
      </c>
      <c r="X51" s="6">
        <v>2000</v>
      </c>
      <c r="Y51" s="5"/>
      <c r="Z51" s="5">
        <v>20260421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23064.3</v>
      </c>
      <c r="S52" s="20">
        <v>16655.71</v>
      </c>
      <c r="T52" s="64">
        <f>S52/R52*100-100</f>
        <v>-27.78575547491144</v>
      </c>
      <c r="U52" s="2">
        <v>56687564.420000002</v>
      </c>
      <c r="V52" s="6">
        <v>56687564.420000002</v>
      </c>
      <c r="W52" s="6">
        <v>0</v>
      </c>
      <c r="X52" s="6">
        <v>16655709.52</v>
      </c>
      <c r="Y52" s="5" t="s">
        <v>122</v>
      </c>
      <c r="Z52" s="5">
        <v>20260219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182.78</v>
      </c>
      <c r="T53" s="65">
        <v>0</v>
      </c>
      <c r="U53" s="2">
        <v>1231800</v>
      </c>
      <c r="V53" s="6">
        <v>1231800</v>
      </c>
      <c r="W53" s="6">
        <v>0</v>
      </c>
      <c r="X53" s="6">
        <v>182784</v>
      </c>
      <c r="Y53" s="5"/>
      <c r="Z53" s="5">
        <v>20260512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23064.3</v>
      </c>
      <c r="S54" s="18">
        <v>15893.7</v>
      </c>
      <c r="T54" s="16">
        <f>S54/R54*100-100</f>
        <v>-31.089606014489917</v>
      </c>
      <c r="U54" s="2">
        <v>53620764.420000002</v>
      </c>
      <c r="V54" s="6">
        <v>53620764.420000002</v>
      </c>
      <c r="W54" s="6">
        <v>0</v>
      </c>
      <c r="X54" s="6">
        <v>15893700.52</v>
      </c>
      <c r="Y54" s="5"/>
      <c r="Z54" s="5">
        <v>20260427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64</v>
      </c>
      <c r="T55" s="16">
        <v>0</v>
      </c>
      <c r="U55" s="2">
        <v>64000</v>
      </c>
      <c r="V55" s="6">
        <v>64000</v>
      </c>
      <c r="W55" s="6">
        <v>0</v>
      </c>
      <c r="X55" s="6">
        <v>64000</v>
      </c>
      <c r="Y55" s="5"/>
      <c r="Z55" s="5">
        <v>20260302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385.23</v>
      </c>
      <c r="T56" s="16">
        <v>0</v>
      </c>
      <c r="U56" s="2">
        <v>900000</v>
      </c>
      <c r="V56" s="6">
        <v>900000</v>
      </c>
      <c r="W56" s="6">
        <v>0</v>
      </c>
      <c r="X56" s="6">
        <v>385225</v>
      </c>
      <c r="Y56" s="5"/>
      <c r="Z56" s="5">
        <v>20260625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130</v>
      </c>
      <c r="T57" s="16">
        <v>0</v>
      </c>
      <c r="U57" s="2">
        <v>871000</v>
      </c>
      <c r="V57" s="6">
        <v>871000</v>
      </c>
      <c r="W57" s="6">
        <v>0</v>
      </c>
      <c r="X57" s="6">
        <v>130000</v>
      </c>
      <c r="Y57" s="5"/>
      <c r="Z57" s="5">
        <v>20260219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753</v>
      </c>
      <c r="S58" s="20">
        <v>0</v>
      </c>
      <c r="T58" s="14">
        <f>S58/R58*100-100</f>
        <v>-100</v>
      </c>
      <c r="U58" s="2">
        <v>8950000</v>
      </c>
      <c r="V58" s="6">
        <v>8950000</v>
      </c>
      <c r="W58" s="6">
        <v>0</v>
      </c>
      <c r="X58" s="6">
        <v>0</v>
      </c>
      <c r="Y58" s="5" t="s">
        <v>107</v>
      </c>
      <c r="Z58" s="5">
        <v>20260317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135.4</v>
      </c>
      <c r="S59" s="18">
        <v>0</v>
      </c>
      <c r="T59" s="65">
        <f>S59/R59*100-100</f>
        <v>-100</v>
      </c>
      <c r="U59" s="2">
        <v>7450000</v>
      </c>
      <c r="V59" s="6">
        <v>7450000</v>
      </c>
      <c r="W59" s="6">
        <v>0</v>
      </c>
      <c r="X59" s="6">
        <v>0</v>
      </c>
      <c r="Y59" s="5"/>
      <c r="Z59" s="5">
        <v>20260101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0</v>
      </c>
      <c r="T60" s="16">
        <v>0</v>
      </c>
      <c r="U60" s="2">
        <v>1500000</v>
      </c>
      <c r="V60" s="6">
        <v>1500000</v>
      </c>
      <c r="W60" s="6">
        <v>0</v>
      </c>
      <c r="X60" s="6">
        <v>0</v>
      </c>
      <c r="Y60" s="5"/>
      <c r="Z60" s="5">
        <v>20260317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617.6</v>
      </c>
      <c r="S61" s="18">
        <v>0</v>
      </c>
      <c r="T61" s="16">
        <f>S61/R61*100-100</f>
        <v>-100</v>
      </c>
      <c r="U61" s="2">
        <v>0</v>
      </c>
      <c r="V61" s="6">
        <v>0</v>
      </c>
      <c r="W61" s="6">
        <v>0</v>
      </c>
      <c r="X61" s="6">
        <v>0</v>
      </c>
      <c r="Y61" s="5"/>
      <c r="Z61" s="5">
        <v>0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181362.4</v>
      </c>
      <c r="S62" s="20">
        <v>229440.28</v>
      </c>
      <c r="T62" s="16">
        <f>S62/R62*100-100</f>
        <v>26.509287481859516</v>
      </c>
      <c r="U62" s="2">
        <v>394304109.41000003</v>
      </c>
      <c r="V62" s="6">
        <v>394304109.41000003</v>
      </c>
      <c r="W62" s="6">
        <v>0</v>
      </c>
      <c r="X62" s="6">
        <v>229440282.99000001</v>
      </c>
      <c r="Y62" s="5" t="s">
        <v>94</v>
      </c>
      <c r="Z62" s="5">
        <v>20260626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36899.9</v>
      </c>
      <c r="S63" s="18">
        <v>41596</v>
      </c>
      <c r="T63" s="16">
        <f>S63/R63*100-100</f>
        <v>12.726592754993902</v>
      </c>
      <c r="U63" s="2">
        <v>68478725</v>
      </c>
      <c r="V63" s="6">
        <v>68478725</v>
      </c>
      <c r="W63" s="6">
        <v>0</v>
      </c>
      <c r="X63" s="6">
        <v>41596000</v>
      </c>
      <c r="Y63" s="5"/>
      <c r="Z63" s="5">
        <v>20260629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123458</v>
      </c>
      <c r="S64" s="18">
        <v>163540.59</v>
      </c>
      <c r="T64" s="16">
        <f>S64/R64*100-100</f>
        <v>32.466579727518678</v>
      </c>
      <c r="U64" s="2">
        <v>285690108.41000003</v>
      </c>
      <c r="V64" s="6">
        <v>285690108.41000003</v>
      </c>
      <c r="W64" s="6">
        <v>0</v>
      </c>
      <c r="X64" s="6">
        <v>163540587.84</v>
      </c>
      <c r="Y64" s="5"/>
      <c r="Z64" s="5">
        <v>20260630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13447.8</v>
      </c>
      <c r="S65" s="18">
        <v>15253.28</v>
      </c>
      <c r="T65" s="16">
        <f>S65/R65*100-100</f>
        <v>13.425839170719371</v>
      </c>
      <c r="U65" s="2">
        <v>24265276</v>
      </c>
      <c r="V65" s="6">
        <v>24265276</v>
      </c>
      <c r="W65" s="6">
        <v>0</v>
      </c>
      <c r="X65" s="6">
        <v>15253276</v>
      </c>
      <c r="Y65" s="5"/>
      <c r="Z65" s="5">
        <v>20260629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11.7</v>
      </c>
      <c r="S66" s="18">
        <v>34.04</v>
      </c>
      <c r="T66" s="16">
        <f>S66/R66*100-100</f>
        <v>190.94017094017096</v>
      </c>
      <c r="U66" s="2">
        <v>70000</v>
      </c>
      <c r="V66" s="6">
        <v>70000</v>
      </c>
      <c r="W66" s="6">
        <v>0</v>
      </c>
      <c r="X66" s="6">
        <v>34035</v>
      </c>
      <c r="Y66" s="5"/>
      <c r="Z66" s="5">
        <v>20260619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7545.1</v>
      </c>
      <c r="S67" s="18">
        <v>9016.3799999999992</v>
      </c>
      <c r="T67" s="16">
        <f>S67/R67*100-100</f>
        <v>19.499807822295253</v>
      </c>
      <c r="U67" s="2">
        <v>15800000</v>
      </c>
      <c r="V67" s="6">
        <v>15800000</v>
      </c>
      <c r="W67" s="6">
        <v>0</v>
      </c>
      <c r="X67" s="6">
        <v>9016384.1500000004</v>
      </c>
      <c r="Y67" s="5"/>
      <c r="Z67" s="5">
        <v>20260626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25240</v>
      </c>
      <c r="S68" s="20">
        <v>24801.02</v>
      </c>
      <c r="T68" s="64">
        <f>S68/R68*100-100</f>
        <v>-1.7392234548335921</v>
      </c>
      <c r="U68" s="2">
        <v>44827985.310000002</v>
      </c>
      <c r="V68" s="6">
        <v>44827985.310000002</v>
      </c>
      <c r="W68" s="6">
        <v>0</v>
      </c>
      <c r="X68" s="6">
        <v>24801019.760000002</v>
      </c>
      <c r="Y68" s="5" t="s">
        <v>76</v>
      </c>
      <c r="Z68" s="5">
        <v>20260630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25240</v>
      </c>
      <c r="S69" s="18">
        <v>24801.02</v>
      </c>
      <c r="T69" s="65">
        <f>S69/R69*100-100</f>
        <v>-1.7392234548335921</v>
      </c>
      <c r="U69" s="2">
        <v>44827985.310000002</v>
      </c>
      <c r="V69" s="6">
        <v>44827985.310000002</v>
      </c>
      <c r="W69" s="6">
        <v>0</v>
      </c>
      <c r="X69" s="6">
        <v>24801019.760000002</v>
      </c>
      <c r="Y69" s="5"/>
      <c r="Z69" s="5">
        <v>20260630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3897.3</v>
      </c>
      <c r="S70" s="20">
        <v>4656.72</v>
      </c>
      <c r="T70" s="64">
        <f>S70/R70*100-100</f>
        <v>19.485797860056948</v>
      </c>
      <c r="U70" s="2">
        <v>11914469.48</v>
      </c>
      <c r="V70" s="6">
        <v>11914469.48</v>
      </c>
      <c r="W70" s="6">
        <v>0</v>
      </c>
      <c r="X70" s="6">
        <v>4656720.0199999996</v>
      </c>
      <c r="Y70" s="5" t="s">
        <v>69</v>
      </c>
      <c r="Z70" s="5">
        <v>20260611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578.5</v>
      </c>
      <c r="S71" s="18">
        <v>661.28</v>
      </c>
      <c r="T71" s="65">
        <f>S71/R71*100-100</f>
        <v>14.30942091616248</v>
      </c>
      <c r="U71" s="2">
        <v>1418000</v>
      </c>
      <c r="V71" s="6">
        <v>1418000</v>
      </c>
      <c r="W71" s="6">
        <v>0</v>
      </c>
      <c r="X71" s="6">
        <v>661280.93999999994</v>
      </c>
      <c r="Y71" s="5"/>
      <c r="Z71" s="5">
        <v>20260626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1996.1</v>
      </c>
      <c r="S72" s="18">
        <v>2709.79</v>
      </c>
      <c r="T72" s="65">
        <f>S72/R72*100-100</f>
        <v>35.754220730424322</v>
      </c>
      <c r="U72" s="2">
        <v>5433649.4800000004</v>
      </c>
      <c r="V72" s="6">
        <v>5433649.4800000004</v>
      </c>
      <c r="W72" s="6">
        <v>0</v>
      </c>
      <c r="X72" s="6">
        <v>2709785.96</v>
      </c>
      <c r="Y72" s="5"/>
      <c r="Z72" s="5">
        <v>20260626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1322.7</v>
      </c>
      <c r="S73" s="18">
        <v>1285.6500000000001</v>
      </c>
      <c r="T73" s="65">
        <f>S73/R73*100-100</f>
        <v>-2.8010886822408736</v>
      </c>
      <c r="U73" s="2">
        <v>5062820</v>
      </c>
      <c r="V73" s="6">
        <v>5062820</v>
      </c>
      <c r="W73" s="6">
        <v>0</v>
      </c>
      <c r="X73" s="6">
        <v>1285653.1200000001</v>
      </c>
      <c r="Y73" s="5"/>
      <c r="Z73" s="5">
        <v>20260611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7132.9</v>
      </c>
      <c r="S74" s="20">
        <v>10226.709999999999</v>
      </c>
      <c r="T74" s="64">
        <f>S74/R74*100-100</f>
        <v>43.373803081495623</v>
      </c>
      <c r="U74" s="2">
        <v>14171824</v>
      </c>
      <c r="V74" s="6">
        <v>14171824</v>
      </c>
      <c r="W74" s="6">
        <v>0</v>
      </c>
      <c r="X74" s="6">
        <v>10226712.800000001</v>
      </c>
      <c r="Y74" s="5" t="s">
        <v>58</v>
      </c>
      <c r="Z74" s="5">
        <v>20260626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1200</v>
      </c>
      <c r="T75" s="16">
        <v>0</v>
      </c>
      <c r="U75" s="2">
        <v>1200000</v>
      </c>
      <c r="V75" s="6">
        <v>1200000</v>
      </c>
      <c r="W75" s="6">
        <v>0</v>
      </c>
      <c r="X75" s="6">
        <v>1200000</v>
      </c>
      <c r="Y75" s="5"/>
      <c r="Z75" s="5">
        <v>20260629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0</v>
      </c>
      <c r="T76" s="16">
        <v>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20260101</v>
      </c>
      <c r="AA76" s="5"/>
      <c r="AB76" s="5"/>
      <c r="AC76" s="5"/>
      <c r="AD76" s="1"/>
    </row>
    <row r="77" spans="1:30" ht="1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/>
      <c r="R77" s="18">
        <v>7132.9</v>
      </c>
      <c r="S77" s="18">
        <v>9026.7099999999991</v>
      </c>
      <c r="T77" s="16">
        <f>S77/R77*100-100</f>
        <v>26.550351189558242</v>
      </c>
      <c r="U77" s="2">
        <v>12971824</v>
      </c>
      <c r="V77" s="6">
        <v>12971824</v>
      </c>
      <c r="W77" s="6">
        <v>0</v>
      </c>
      <c r="X77" s="6">
        <v>9026712.8000000007</v>
      </c>
      <c r="Y77" s="5"/>
      <c r="Z77" s="5">
        <v>20260626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939.8</v>
      </c>
      <c r="S78" s="20">
        <v>1620.8</v>
      </c>
      <c r="T78" s="64">
        <f>S78/R78*100-100</f>
        <v>72.462226005533097</v>
      </c>
      <c r="U78" s="2">
        <v>2703000</v>
      </c>
      <c r="V78" s="6">
        <v>2703000</v>
      </c>
      <c r="W78" s="6">
        <v>0</v>
      </c>
      <c r="X78" s="6">
        <v>1620800</v>
      </c>
      <c r="Y78" s="5" t="s">
        <v>48</v>
      </c>
      <c r="Z78" s="5">
        <v>20260630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939.8</v>
      </c>
      <c r="S79" s="18">
        <v>1620.8</v>
      </c>
      <c r="T79" s="65">
        <f>S79/R79*100-100</f>
        <v>72.462226005533097</v>
      </c>
      <c r="U79" s="2">
        <v>2703000</v>
      </c>
      <c r="V79" s="6">
        <v>2703000</v>
      </c>
      <c r="W79" s="6">
        <v>0</v>
      </c>
      <c r="X79" s="6">
        <v>1620800</v>
      </c>
      <c r="Y79" s="5"/>
      <c r="Z79" s="5">
        <v>20260630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1579.4</v>
      </c>
      <c r="S80" s="18">
        <v>1344.07</v>
      </c>
      <c r="T80" s="65">
        <f>S80/R80*100-100</f>
        <v>-14.899962010890221</v>
      </c>
      <c r="U80" s="2">
        <v>5284094.26</v>
      </c>
      <c r="V80" s="6">
        <v>5284094.26</v>
      </c>
      <c r="W80" s="6">
        <v>0</v>
      </c>
      <c r="X80" s="6">
        <v>1344071.76</v>
      </c>
      <c r="Y80" s="5"/>
      <c r="Z80" s="5">
        <v>20260604</v>
      </c>
      <c r="AA80" s="5"/>
      <c r="AB80" s="5"/>
      <c r="AC80" s="5"/>
      <c r="AD80" s="1"/>
    </row>
    <row r="81" spans="1:30" ht="12.7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1579.4</v>
      </c>
      <c r="S81" s="18">
        <v>1344.07</v>
      </c>
      <c r="T81" s="65">
        <f>S81/R81*100-100</f>
        <v>-14.899962010890221</v>
      </c>
      <c r="U81" s="2">
        <v>5284094.26</v>
      </c>
      <c r="V81" s="6">
        <v>5284094.26</v>
      </c>
      <c r="W81" s="6">
        <v>0</v>
      </c>
      <c r="X81" s="6">
        <v>1344071.76</v>
      </c>
      <c r="Y81" s="5"/>
      <c r="Z81" s="5">
        <v>20260604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10194.700000000001</v>
      </c>
      <c r="S82" s="20">
        <v>16637.669999999998</v>
      </c>
      <c r="T82" s="64">
        <f>S82/R82*100-100</f>
        <v>63.199211354919669</v>
      </c>
      <c r="U82" s="2">
        <v>51549236.590000004</v>
      </c>
      <c r="V82" s="6">
        <v>51549236.590000004</v>
      </c>
      <c r="W82" s="6">
        <v>0</v>
      </c>
      <c r="X82" s="6">
        <v>16637669.91</v>
      </c>
      <c r="Y82" s="5" t="s">
        <v>38</v>
      </c>
      <c r="Z82" s="5">
        <v>20260626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8718</v>
      </c>
      <c r="S83" s="18">
        <v>12666.8</v>
      </c>
      <c r="T83" s="65">
        <f>S83/R83*100-100</f>
        <v>45.294792383574219</v>
      </c>
      <c r="U83" s="2">
        <v>24181000</v>
      </c>
      <c r="V83" s="6">
        <v>24181000</v>
      </c>
      <c r="W83" s="6">
        <v>0</v>
      </c>
      <c r="X83" s="6">
        <v>12666800</v>
      </c>
      <c r="Y83" s="5"/>
      <c r="Z83" s="5">
        <v>20260604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18">
        <v>1476.7</v>
      </c>
      <c r="S84" s="18">
        <v>3970.87</v>
      </c>
      <c r="T84" s="65">
        <f>S84/R84*100-100</f>
        <v>168.90160492991129</v>
      </c>
      <c r="U84" s="2">
        <v>27368236.59</v>
      </c>
      <c r="V84" s="6">
        <v>27368236.59</v>
      </c>
      <c r="W84" s="6">
        <v>0</v>
      </c>
      <c r="X84" s="6">
        <v>3970869.91</v>
      </c>
      <c r="Y84" s="5"/>
      <c r="Z84" s="5">
        <v>20260626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</v>
      </c>
      <c r="R85" s="20">
        <v>288541.40000000002</v>
      </c>
      <c r="S85" s="20">
        <v>352620.7</v>
      </c>
      <c r="T85" s="64">
        <f>S85/R85*100-100</f>
        <v>22.208008972022725</v>
      </c>
      <c r="U85" s="2">
        <v>666617710.76999998</v>
      </c>
      <c r="V85" s="6">
        <v>666617710.76999998</v>
      </c>
      <c r="W85" s="6">
        <v>0</v>
      </c>
      <c r="X85" s="6">
        <v>352620696.10000002</v>
      </c>
      <c r="Y85" s="5" t="s">
        <v>28</v>
      </c>
      <c r="Z85" s="5">
        <v>20260626</v>
      </c>
      <c r="AA85" s="5"/>
      <c r="AB85" s="5"/>
      <c r="AC85" s="5"/>
      <c r="AD85" s="1"/>
    </row>
    <row r="86" spans="1:30" ht="18" customHeight="1" x14ac:dyDescent="0.2">
      <c r="A86" s="4"/>
      <c r="B86" s="13" t="s">
        <v>27</v>
      </c>
      <c r="C86" s="15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4">
        <v>4605.8</v>
      </c>
      <c r="S86" s="14">
        <v>8069.4</v>
      </c>
      <c r="T86" s="64">
        <f>S86/R86*100-100</f>
        <v>75.200833731382147</v>
      </c>
      <c r="U86" s="2">
        <v>1329603768.25</v>
      </c>
      <c r="V86" s="6">
        <v>666617710.76999998</v>
      </c>
      <c r="W86" s="6">
        <v>516368041.41000003</v>
      </c>
      <c r="X86" s="6">
        <v>496150190.52999997</v>
      </c>
      <c r="Y86" s="5" t="s">
        <v>25</v>
      </c>
      <c r="Z86" s="5">
        <v>20260000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24</v>
      </c>
      <c r="C87" s="19" t="s">
        <v>23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22</v>
      </c>
      <c r="Z87" s="5">
        <v>0</v>
      </c>
      <c r="AA87" s="5" t="s">
        <v>21</v>
      </c>
      <c r="AB87" s="5"/>
      <c r="AC87" s="5"/>
      <c r="AD87" s="1"/>
    </row>
    <row r="88" spans="1:30" ht="21" customHeight="1" x14ac:dyDescent="0.2">
      <c r="A88" s="4"/>
      <c r="B88" s="13"/>
      <c r="C88" s="17" t="s">
        <v>20</v>
      </c>
      <c r="D88" s="11"/>
      <c r="E88" s="10"/>
      <c r="F88" s="9"/>
      <c r="G88" s="9"/>
      <c r="H88" s="9" t="s">
        <v>19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750</v>
      </c>
      <c r="S88" s="18">
        <v>0</v>
      </c>
      <c r="T88" s="16">
        <f>S88/R88*100-100</f>
        <v>-100</v>
      </c>
      <c r="U88" s="2">
        <v>0</v>
      </c>
      <c r="V88" s="6">
        <v>0</v>
      </c>
      <c r="W88" s="6">
        <v>0</v>
      </c>
      <c r="X88" s="6">
        <v>0</v>
      </c>
      <c r="Y88" s="5" t="s">
        <v>18</v>
      </c>
      <c r="Z88" s="5">
        <v>0</v>
      </c>
      <c r="AA88" s="5"/>
      <c r="AB88" s="5"/>
      <c r="AC88" s="5"/>
      <c r="AD88" s="1"/>
    </row>
    <row r="89" spans="1:30" ht="30" customHeight="1" x14ac:dyDescent="0.2">
      <c r="A89" s="4"/>
      <c r="B89" s="13" t="s">
        <v>17</v>
      </c>
      <c r="C89" s="17" t="s">
        <v>16</v>
      </c>
      <c r="D89" s="11"/>
      <c r="E89" s="10"/>
      <c r="F89" s="9"/>
      <c r="G89" s="9"/>
      <c r="H89" s="9" t="s">
        <v>15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3212.5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0</v>
      </c>
      <c r="X89" s="6">
        <v>0</v>
      </c>
      <c r="Y89" s="5" t="s">
        <v>14</v>
      </c>
      <c r="Z89" s="5">
        <v>0</v>
      </c>
      <c r="AA89" s="5"/>
      <c r="AB89" s="5"/>
      <c r="AC89" s="5"/>
      <c r="AD89" s="1"/>
    </row>
    <row r="90" spans="1:30" ht="22.5" customHeight="1" x14ac:dyDescent="0.2">
      <c r="A90" s="4"/>
      <c r="B90" s="13" t="s">
        <v>13</v>
      </c>
      <c r="C90" s="17" t="s">
        <v>12</v>
      </c>
      <c r="D90" s="11"/>
      <c r="E90" s="10"/>
      <c r="F90" s="9"/>
      <c r="G90" s="9"/>
      <c r="H90" s="9" t="s">
        <v>11</v>
      </c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153318315.53999999</v>
      </c>
      <c r="X90" s="6">
        <v>143529494.43000001</v>
      </c>
      <c r="Y90" s="5" t="s">
        <v>10</v>
      </c>
      <c r="Z90" s="5">
        <v>20260629</v>
      </c>
      <c r="AA90" s="5"/>
      <c r="AB90" s="5"/>
      <c r="AC90" s="5"/>
      <c r="AD90" s="1"/>
    </row>
    <row r="91" spans="1:30" ht="24" customHeight="1" x14ac:dyDescent="0.2">
      <c r="A91" s="4"/>
      <c r="B91" s="13" t="s">
        <v>9</v>
      </c>
      <c r="C91" s="17" t="s">
        <v>8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6">
        <v>-4605.8</v>
      </c>
      <c r="S91" s="16">
        <v>-8069.4</v>
      </c>
      <c r="T91" s="16">
        <f>S91/R91*100-100</f>
        <v>75.200833731382147</v>
      </c>
      <c r="U91" s="2">
        <v>1329603768.25</v>
      </c>
      <c r="V91" s="6">
        <v>666617710.76999998</v>
      </c>
      <c r="W91" s="6">
        <v>516368041.41000003</v>
      </c>
      <c r="X91" s="6">
        <v>496150190.52999997</v>
      </c>
      <c r="Y91" s="5" t="s">
        <v>7</v>
      </c>
      <c r="Z91" s="5">
        <v>20260000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6</v>
      </c>
      <c r="C92" s="15" t="s">
        <v>5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14">
        <v>-4605.8</v>
      </c>
      <c r="S92" s="14">
        <v>-8069.4</v>
      </c>
      <c r="T92" s="16">
        <f>S92/R92*100-100</f>
        <v>75.200833731382147</v>
      </c>
      <c r="U92" s="2">
        <v>1329603768.25</v>
      </c>
      <c r="V92" s="6">
        <v>666617710.76999998</v>
      </c>
      <c r="W92" s="6">
        <v>516368041.41000003</v>
      </c>
      <c r="X92" s="6">
        <v>496150190.52999997</v>
      </c>
      <c r="Y92" s="5" t="s">
        <v>4</v>
      </c>
      <c r="Z92" s="5">
        <v>20260000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3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 t="s">
        <v>2</v>
      </c>
      <c r="R93" s="7">
        <v>0</v>
      </c>
      <c r="S93" s="7">
        <v>0</v>
      </c>
      <c r="T93" s="7" t="s">
        <v>1</v>
      </c>
      <c r="U93" s="2">
        <v>1329603768.25</v>
      </c>
      <c r="V93" s="6">
        <v>666617710.76999998</v>
      </c>
      <c r="W93" s="6">
        <v>516368041.41000003</v>
      </c>
      <c r="X93" s="6">
        <v>496150190.52999997</v>
      </c>
      <c r="Y93" s="5"/>
      <c r="Z93" s="5">
        <v>20260000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1329603768.25</v>
      </c>
      <c r="V94" s="2">
        <v>666617710.76999998</v>
      </c>
      <c r="W94" s="2">
        <v>516368041.41000003</v>
      </c>
      <c r="X94" s="2">
        <v>496150190.52999997</v>
      </c>
      <c r="Y94" s="2"/>
      <c r="Z94" s="2">
        <v>20260000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2026-07-09T07:01:44Z</dcterms:created>
  <dcterms:modified xsi:type="dcterms:W3CDTF">2026-07-09T08:28:07Z</dcterms:modified>
</cp:coreProperties>
</file>